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Uživatel" reservationPassword="0"/>
  <workbookPr/>
  <bookViews>
    <workbookView xWindow="240" yWindow="120" windowWidth="14940" windowHeight="9225" activeTab="0"/>
  </bookViews>
  <sheets>
    <sheet name="Rekapitulace" sheetId="1" r:id="rId1"/>
    <sheet name="SO 100" sheetId="2" r:id="rId2"/>
  </sheets>
  <definedNames/>
  <calcPr/>
  <webPublishing/>
</workbook>
</file>

<file path=xl/sharedStrings.xml><?xml version="1.0" encoding="utf-8"?>
<sst xmlns="http://schemas.openxmlformats.org/spreadsheetml/2006/main" count="320" uniqueCount="141">
  <si>
    <t>Firma: Firma</t>
  </si>
  <si>
    <t>Rekapitulace ceny</t>
  </si>
  <si>
    <t>Stavba: 1044/01b - MILETÍN - REKONSTRUKCE HAVLÍČKOVI ULICE P.Č. 1276/1 - NEUZNATELNÉ - AKTUALIZACE 03/2026</t>
  </si>
  <si>
    <t xml:space="preserve">Varianta: 1 - 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</si>
  <si>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</si>
  <si>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</si>
  <si>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</si>
  <si>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</si>
  <si>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</si>
  <si>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</si>
  <si>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</si>
  <si>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</si>
  <si>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</si>
  <si>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</si>
  <si>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</si>
  <si>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1044/01b</t>
  </si>
  <si>
    <t>MILETÍN - REKONSTRUKCE HAVLÍČKOVI ULICE P.Č. 1276/1 - NEUZNATELNÉ - AKTUALIZACE 03/2026</t>
  </si>
  <si>
    <t>O</t>
  </si>
  <si>
    <t>Rozpočet:</t>
  </si>
  <si>
    <t>0,00</t>
  </si>
  <si>
    <t>12,00</t>
  </si>
  <si>
    <t>21,00</t>
  </si>
  <si>
    <t>3</t>
  </si>
  <si>
    <t>2</t>
  </si>
  <si>
    <t>SO 100</t>
  </si>
  <si>
    <t>Komunikace - NEUZNATELNÉ NÁKLADY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</si>
  <si>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</si>
  <si>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</si>
  <si>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</si>
  <si>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</si>
  <si>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</si>
  <si>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</si>
  <si>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</si>
  <si>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</si>
  <si>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</si>
  <si>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</si>
  <si>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</si>
  <si>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</si>
  <si>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</si>
  <si>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</si>
  <si>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</si>
  <si>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</si>
  <si>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</si>
  <si>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</si>
  <si>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</si>
  <si>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</si>
  <si>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02730</t>
  </si>
  <si>
    <t/>
  </si>
  <si>
    <t>POMOC PRÁCE ZŘÍZ NEBO ZAJIŠŤ OCHRANU INŽENÝRSKÝCH SÍTÍ</t>
  </si>
  <si>
    <t>KPL</t>
  </si>
  <si>
    <t>PP</t>
  </si>
  <si>
    <t>VV</t>
  </si>
  <si>
    <t>- případné úpravy na kabelových vedeních, upřesní se po vytyčení, ale úprava není předpokládána   
- kompletní provedení, včetně chrániček, zemních prací, zapískování, folie, zásypu, zaměření, kontrola správcem sítě   
- ve výkazu výměr se uvažuje s 20 m</t>
  </si>
  <si>
    <t>029112A</t>
  </si>
  <si>
    <t>OSTATNÍ POŽADAVKY - GEODETICKÉ ZAMĚŘENÍ - PLOŠNÉ</t>
  </si>
  <si>
    <t>- zaměření skutečného provedení stavby ke kolaudaci, předání v dwg, dxf  
plocha: do 1000 m2</t>
  </si>
  <si>
    <t>02940A</t>
  </si>
  <si>
    <t>OSTATNÍ POŽADAVKY - VYPRACOVÁNÍ DOKUMENTACE</t>
  </si>
  <si>
    <t>- vypracování dokumentace skutečného provedení stavby (2x situační výkres), po provedení položky 029112A a předání v digitální podobě   
(dokumentace beze změn - provizorní cena 6.000,- - v případě úprav bude upřesněna cena podle rozsahu případných změn)</t>
  </si>
  <si>
    <t>02943A</t>
  </si>
  <si>
    <t>OSTATNÍ POŽADAVKY - VYPRACOVÁNÍ RDS</t>
  </si>
  <si>
    <t>- PD je zpracována  v podrobnostech pro provedení stavby. Dle PD je možné stavbu realizovat   
- předání digitálních podkladů pro případné detailní vytyčení stavby zhotoviteli do 10-ti dnů od písemné objednávky   
(cena 5.000,-)</t>
  </si>
  <si>
    <t>03720</t>
  </si>
  <si>
    <t>POMOC PRÁCE ZAJIŠŤ NEBO ZŘÍZ REGULACI A OCHRANU DOPRAVY</t>
  </si>
  <si>
    <t>- provizorní dopravní značení, ohrazení a označení staveniště, usměrnění provozu chodců, vozidel, cyklistů  
- odsouhlasení provizorního DZ, zajištění v dostatečném předstihu před zahájením stavby</t>
  </si>
  <si>
    <t>03730</t>
  </si>
  <si>
    <t>POMOC PRÁCE ZAJIŠŤ NEBO ZŘÍZ OCHRANU INŽENÝRSKÝCH SÍTÍ</t>
  </si>
  <si>
    <t>- vytyčení průběhu všech inženýrských sítí, včetně přípojek, popř. provedení sond (4 ks) pro upřesnění jejich polohy</t>
  </si>
  <si>
    <t>Zemní práce</t>
  </si>
  <si>
    <t>7</t>
  </si>
  <si>
    <t>113151</t>
  </si>
  <si>
    <t>ODSTRANĚNÍ KRYTU ZPEVNĚNÝCH PLOCH Z BETONU, ODVOZ DO 1KM</t>
  </si>
  <si>
    <t>M3</t>
  </si>
  <si>
    <t>- drobné ořezávky na vstupu, u vjezdů, atd. včetně odvozu na skládku investora - max. velikost ker 0,4 x 0,4 m</t>
  </si>
  <si>
    <t>8</t>
  </si>
  <si>
    <t>113481</t>
  </si>
  <si>
    <t>ODSTRANĚNÍ KRYTU ZPEVNĚNÝCH PLOCH Z DLAŽDIC VČETNĚ PODKLADU, ODVOZ DO 1KM</t>
  </si>
  <si>
    <t>- až po pláň nového chodníku 
- zvlášť odstranit dlaždice, podkladní štěrk a hlinitý materiál 
-plocha 89 m2 x 0,35 = 31,2 m3 x 1,1 = 34 m3  
- s odvozem na skládku investora</t>
  </si>
  <si>
    <t>113521</t>
  </si>
  <si>
    <t>ODSTRANĚNÍ CHODNÍKOVÝCH A SILNIČNÍCH OBRUBNÍKŮ BETONOVÝCH, ODVOZ DO 1KM</t>
  </si>
  <si>
    <t>M</t>
  </si>
  <si>
    <t>- odstranění stávajících chodníkových obrubníků 
- KM 0,007 ~ 0,067 = 60 m 
- včetně lože, s odvozem na skládku investora 
(60 x 0,1 = 6 m3)</t>
  </si>
  <si>
    <t>113531A</t>
  </si>
  <si>
    <t>ODSTRANĚNÍ CHODNÍKOVÝCH KAMENNÝCH OBRUBNÍKŮ, ODVOZ DO 1KM</t>
  </si>
  <si>
    <t>- včetně lože, s odvozem na skládku investora 
- KS3 - KM 0,067 ~ 0,103 = 36 m 
(36 x 0,1 = 3,6 m3) 
- po očištění se znovu použijí do stavby</t>
  </si>
  <si>
    <t>11</t>
  </si>
  <si>
    <t>18110</t>
  </si>
  <si>
    <t>ÚPRAVA PLÁNĚ SE ZHUTNĚNÍM V HORNINĚ TŘ. I</t>
  </si>
  <si>
    <t>M2</t>
  </si>
  <si>
    <t>- chodník = 89 m3 x 1,05 = 93 m2</t>
  </si>
  <si>
    <t>12</t>
  </si>
  <si>
    <t>18130</t>
  </si>
  <si>
    <t>ÚPRAVA PLÁNĚ BEZ ZHUTNĚNÍ</t>
  </si>
  <si>
    <t>- úprava terénu nad trativody a vsakovacího příkopu 
- 1 x 15 + 2,5 x 13 = 47,5 m2 
- úprava okraje zelených pásů podél vozovky = (35 + 55 + 40) x 1 = 130 m2 
celkem = 130 + 47,5 = 177,5</t>
  </si>
  <si>
    <t>13</t>
  </si>
  <si>
    <t>18230</t>
  </si>
  <si>
    <t>ROZPROSTŘENÍ ORNICE V ROVINĚ</t>
  </si>
  <si>
    <t>- úprava povrchu vsakovací jámy vhodným materiálem z výkopu jámy 
- 2 x 3 x 0,15 = 0,9 m3</t>
  </si>
  <si>
    <t>Komunikace</t>
  </si>
  <si>
    <t>14</t>
  </si>
  <si>
    <t>561401</t>
  </si>
  <si>
    <t>KAMENIVO ZPEVNĚNÉ CEMENTEM TŘ. I</t>
  </si>
  <si>
    <t>- zpevnění konstrukce chodníku ve vjezdech 
- viz. situace 
10 x 0,8 + 6 x 0,8 + 7 x 1 + 7 x 1,2 = 28,2 m2 x 0,1 = 2,82 x 1,1 = 3,1 m3</t>
  </si>
  <si>
    <t>15</t>
  </si>
  <si>
    <t>56330</t>
  </si>
  <si>
    <t>VOZOVKOVÉ VRSTVY ZE ŠTĚRKODRTI</t>
  </si>
  <si>
    <t>- pod obrubou: ŠDA 0/63 = 96 x 0,2 x 0,2 = 4 m3 x 1,1 = 4,4 m3 
- chodník: ŠDA 0/32 = 89 m2 x 0,25 = 22,3 m3 x 1,05 = 23,6 m3 
Celkem = 4,4 + 23,6 = 28 m3</t>
  </si>
  <si>
    <t>16</t>
  </si>
  <si>
    <t>582311</t>
  </si>
  <si>
    <t>DLÁŽDĚNÉ KRYTY Z MOZAIK KOSTEK JEDNOBAREVNÝCH DO LOŽE Z KAMENIVA</t>
  </si>
  <si>
    <t>- žulová mozaika šedá do lože z DK 4/8 
  tl. 40 mm, včetně zapískování křemičitým pískem 
- plocha chodníku bez obrub = 89 m2 
- varovné pásy = 13,7 m2, rovinné pásy = 8,7 m2 
- plocha dlažby = 89 - 13,7 - 8,7 = 66,6 x 1,1 = 73,3 m2</t>
  </si>
  <si>
    <t>17</t>
  </si>
  <si>
    <t>58241A</t>
  </si>
  <si>
    <t>DLÁŽDĚNÉ KRYTY Z KAMEN DESEK DO LOŽE Z KAMENIVA</t>
  </si>
  <si>
    <t>- varovné pásy ze žulových desek s výstupky pravidelného tvaru 
- včetně lože z kameniva 4/8 tl. 0,04 m 
- varovné pásy 0,4 x(0,8 + 11,6 + 5,2 + 6,6 + 6,6 + 3,4)  = 0,4 x 34,2 = 13,7 m2 x 1,05 = 14,4 m2</t>
  </si>
  <si>
    <t>18</t>
  </si>
  <si>
    <t>58241B</t>
  </si>
  <si>
    <t>- rovinné pásy podél delší strany varovných pásů z hladkých desek ze šedé žuly 
0,255 x 34,2 = 8,7 m2 x 1,05 = 9,2 m2</t>
  </si>
  <si>
    <t>Úpravy povrchů, podlahy, výplně otvorů</t>
  </si>
  <si>
    <t>19</t>
  </si>
  <si>
    <t>62147</t>
  </si>
  <si>
    <t>ÚPRAVA POVRCHŮ VNĚJŠ PODHLEDŮ OMÍT Z MALTY ZVLÁŠTNÍ</t>
  </si>
  <si>
    <t>- v případě, že při stavbě dojde k poškození, nebo odhalení části podezdívky, nebo fasády (vlivem stávajících nerovností), opraví se v nezbytném rozsahu - 2 m2</t>
  </si>
  <si>
    <t>Ostatní konstrukce a práce</t>
  </si>
  <si>
    <t>20</t>
  </si>
  <si>
    <t>914121</t>
  </si>
  <si>
    <t>DOPRAVNÍ ZNAČKY ZÁKLADNÍ VELIKOSTI OCELOVÉ FÓLIE TŘ 1 - DODÁVKA A MONTÁŽ</t>
  </si>
  <si>
    <t>KUS</t>
  </si>
  <si>
    <t>- kompletní provedení včetně sloupku a patky 
2 x P2, 1 x P10a = 3 ks</t>
  </si>
  <si>
    <t>21</t>
  </si>
  <si>
    <t>91743</t>
  </si>
  <si>
    <t>CHODNÍKOVÉ OBRUBY Z KAMENNÝCH KRAJNÍKŮ</t>
  </si>
  <si>
    <t>- obruby ze žulových krajníků KS 3 
- včetně uložení do bet. lože C16/20 
- chodník - KM 0,007 ~ 0,104 = 97 m 
- vjezd v KM - druhý okraj chodníku 0,060 ~ 0,067 = 7 m 
- začátek - 1 m 
celkem = 97 + 7 + 1 = 105 m x 1,05 = 110 m 
- použije se dle možností část rozebraných stávajících KS3 (je jich 36 m)</t>
  </si>
  <si>
    <t>22</t>
  </si>
  <si>
    <t>91772</t>
  </si>
  <si>
    <t>OBRUBA Z DLAŽEBNÍCH KOSTEK DROBNÝCH</t>
  </si>
  <si>
    <t>- krajní kostka - obruba po druhé straně vozovky mimo chodník, do lože z MC 
95 + 55 = 150 x 0,1 = 15 m2 x 1,05 = 15,75 m2</t>
  </si>
  <si>
    <t>23</t>
  </si>
  <si>
    <t>93631</t>
  </si>
  <si>
    <t>DROBNÉ DOPLŇK KONSTR BETON MONOLIT</t>
  </si>
  <si>
    <t>- drobné dobetonávky v napojení, vjezdech, vstupech, atd. 
- upřesní se při stavbě 
C16/20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</si>
</sst>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5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ADD8E6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4" borderId="1" xfId="0" applyNumberFormat="1" applyFill="1" applyBorder="1" applyAlignment="1" applyProtection="1">
      <alignment horizontal="center"/>
      <protection locked="0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top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SUM(C10:C10)</f>
      </c>
      <c s="1"/>
      <c s="1"/>
    </row>
    <row r="7" spans="1:5" ht="12.75" customHeight="1">
      <c r="A7" s="1"/>
      <c s="4" t="s">
        <v>5</v>
      </c>
      <c s="7">
        <f>SUM(E10:E10)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20" t="s">
        <v>24</v>
      </c>
      <c s="20" t="s">
        <v>25</v>
      </c>
      <c s="21">
        <f>'SO 100'!I3</f>
      </c>
      <c s="21">
        <f>'SO 100'!O2</f>
      </c>
      <c s="21">
        <f>C10+D10</f>
      </c>
    </row>
  </sheetData>
  <sheetProtection password="D782" sheet="1" objects="1" scenarios="1"/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0+O8+O27+O49+O65+O69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24</v>
      </c>
      <c s="43">
        <f>0+I8+I27+I49+I65+I69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24</v>
      </c>
      <c s="6"/>
      <c s="18" t="s">
        <v>25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0+I9+I12+I15+I18+I21+I24</f>
      </c>
      <c>
        <f>0+O9+O12+O15+O18+O21+O24</f>
      </c>
    </row>
    <row r="9" spans="1:16" ht="12.75">
      <c r="A9" s="25" t="s">
        <v>45</v>
      </c>
      <c s="29" t="s">
        <v>29</v>
      </c>
      <c s="29" t="s">
        <v>46</v>
      </c>
      <c s="25" t="s">
        <v>47</v>
      </c>
      <c s="30" t="s">
        <v>48</v>
      </c>
      <c s="31" t="s">
        <v>49</v>
      </c>
      <c s="32">
        <v>1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47</v>
      </c>
    </row>
    <row r="11" spans="1:5" ht="63.75">
      <c r="A11" s="39" t="s">
        <v>51</v>
      </c>
      <c r="E11" s="38" t="s">
        <v>52</v>
      </c>
    </row>
    <row r="12" spans="1:16" ht="12.75">
      <c r="A12" s="25" t="s">
        <v>45</v>
      </c>
      <c s="29" t="s">
        <v>23</v>
      </c>
      <c s="29" t="s">
        <v>53</v>
      </c>
      <c s="25" t="s">
        <v>47</v>
      </c>
      <c s="30" t="s">
        <v>54</v>
      </c>
      <c s="31" t="s">
        <v>49</v>
      </c>
      <c s="32">
        <v>1</v>
      </c>
      <c s="33">
        <v>0</v>
      </c>
      <c s="34">
        <f>ROUND(ROUND(H12,2)*ROUND(G12,3),2)</f>
      </c>
      <c r="O12">
        <f>(I12*21)/100</f>
      </c>
      <c t="s">
        <v>23</v>
      </c>
    </row>
    <row r="13" spans="1:5" ht="12.75">
      <c r="A13" s="35" t="s">
        <v>50</v>
      </c>
      <c r="E13" s="36" t="s">
        <v>47</v>
      </c>
    </row>
    <row r="14" spans="1:5" ht="25.5">
      <c r="A14" s="39" t="s">
        <v>51</v>
      </c>
      <c r="E14" s="38" t="s">
        <v>55</v>
      </c>
    </row>
    <row r="15" spans="1:16" ht="12.75">
      <c r="A15" s="25" t="s">
        <v>45</v>
      </c>
      <c s="29" t="s">
        <v>22</v>
      </c>
      <c s="29" t="s">
        <v>56</v>
      </c>
      <c s="25" t="s">
        <v>47</v>
      </c>
      <c s="30" t="s">
        <v>57</v>
      </c>
      <c s="31" t="s">
        <v>49</v>
      </c>
      <c s="32">
        <v>1</v>
      </c>
      <c s="33">
        <v>0</v>
      </c>
      <c s="34">
        <f>ROUND(ROUND(H15,2)*ROUND(G15,3),2)</f>
      </c>
      <c r="O15">
        <f>(I15*21)/100</f>
      </c>
      <c t="s">
        <v>23</v>
      </c>
    </row>
    <row r="16" spans="1:5" ht="12.75">
      <c r="A16" s="35" t="s">
        <v>50</v>
      </c>
      <c r="E16" s="36" t="s">
        <v>47</v>
      </c>
    </row>
    <row r="17" spans="1:5" ht="51">
      <c r="A17" s="39" t="s">
        <v>51</v>
      </c>
      <c r="E17" s="38" t="s">
        <v>58</v>
      </c>
    </row>
    <row r="18" spans="1:16" ht="12.75">
      <c r="A18" s="25" t="s">
        <v>45</v>
      </c>
      <c s="29" t="s">
        <v>33</v>
      </c>
      <c s="29" t="s">
        <v>59</v>
      </c>
      <c s="25" t="s">
        <v>47</v>
      </c>
      <c s="30" t="s">
        <v>60</v>
      </c>
      <c s="31" t="s">
        <v>49</v>
      </c>
      <c s="32">
        <v>1</v>
      </c>
      <c s="33">
        <v>0</v>
      </c>
      <c s="34">
        <f>ROUND(ROUND(H18,2)*ROUND(G18,3),2)</f>
      </c>
      <c r="O18">
        <f>(I18*21)/100</f>
      </c>
      <c t="s">
        <v>23</v>
      </c>
    </row>
    <row r="19" spans="1:5" ht="12.75">
      <c r="A19" s="35" t="s">
        <v>50</v>
      </c>
      <c r="E19" s="36" t="s">
        <v>47</v>
      </c>
    </row>
    <row r="20" spans="1:5" ht="63.75">
      <c r="A20" s="39" t="s">
        <v>51</v>
      </c>
      <c r="E20" s="38" t="s">
        <v>61</v>
      </c>
    </row>
    <row r="21" spans="1:16" ht="12.75">
      <c r="A21" s="25" t="s">
        <v>45</v>
      </c>
      <c s="29" t="s">
        <v>35</v>
      </c>
      <c s="29" t="s">
        <v>62</v>
      </c>
      <c s="25" t="s">
        <v>47</v>
      </c>
      <c s="30" t="s">
        <v>63</v>
      </c>
      <c s="31" t="s">
        <v>49</v>
      </c>
      <c s="32">
        <v>1</v>
      </c>
      <c s="33">
        <v>0</v>
      </c>
      <c s="34">
        <f>ROUND(ROUND(H21,2)*ROUND(G21,3),2)</f>
      </c>
      <c r="O21">
        <f>(I21*21)/100</f>
      </c>
      <c t="s">
        <v>23</v>
      </c>
    </row>
    <row r="22" spans="1:5" ht="12.75">
      <c r="A22" s="35" t="s">
        <v>50</v>
      </c>
      <c r="E22" s="36" t="s">
        <v>47</v>
      </c>
    </row>
    <row r="23" spans="1:5" ht="51">
      <c r="A23" s="39" t="s">
        <v>51</v>
      </c>
      <c r="E23" s="38" t="s">
        <v>64</v>
      </c>
    </row>
    <row r="24" spans="1:16" ht="12.75">
      <c r="A24" s="25" t="s">
        <v>45</v>
      </c>
      <c s="29" t="s">
        <v>37</v>
      </c>
      <c s="29" t="s">
        <v>65</v>
      </c>
      <c s="25" t="s">
        <v>47</v>
      </c>
      <c s="30" t="s">
        <v>66</v>
      </c>
      <c s="31" t="s">
        <v>49</v>
      </c>
      <c s="32">
        <v>1</v>
      </c>
      <c s="33">
        <v>0</v>
      </c>
      <c s="34">
        <f>ROUND(ROUND(H24,2)*ROUND(G24,3),2)</f>
      </c>
      <c r="O24">
        <f>(I24*21)/100</f>
      </c>
      <c t="s">
        <v>23</v>
      </c>
    </row>
    <row r="25" spans="1:5" ht="12.75">
      <c r="A25" s="35" t="s">
        <v>50</v>
      </c>
      <c r="E25" s="36" t="s">
        <v>47</v>
      </c>
    </row>
    <row r="26" spans="1:5" ht="25.5">
      <c r="A26" s="37" t="s">
        <v>51</v>
      </c>
      <c r="E26" s="38" t="s">
        <v>67</v>
      </c>
    </row>
    <row r="27" spans="1:18" ht="12.75" customHeight="1">
      <c r="A27" s="6" t="s">
        <v>43</v>
      </c>
      <c s="6"/>
      <c s="41" t="s">
        <v>29</v>
      </c>
      <c s="6"/>
      <c s="27" t="s">
        <v>68</v>
      </c>
      <c s="6"/>
      <c s="6"/>
      <c s="6"/>
      <c s="42">
        <f>0+Q27</f>
      </c>
      <c r="O27">
        <f>0+R27</f>
      </c>
      <c r="Q27">
        <f>0+I28+I31+I34+I37+I40+I43+I46</f>
      </c>
      <c>
        <f>0+O28+O31+O34+O37+O40+O43+O46</f>
      </c>
    </row>
    <row r="28" spans="1:16" ht="12.75">
      <c r="A28" s="25" t="s">
        <v>45</v>
      </c>
      <c s="29" t="s">
        <v>69</v>
      </c>
      <c s="29" t="s">
        <v>70</v>
      </c>
      <c s="25" t="s">
        <v>47</v>
      </c>
      <c s="30" t="s">
        <v>71</v>
      </c>
      <c s="31" t="s">
        <v>72</v>
      </c>
      <c s="32">
        <v>0.5</v>
      </c>
      <c s="33">
        <v>0</v>
      </c>
      <c s="34">
        <f>ROUND(ROUND(H28,2)*ROUND(G28,3),2)</f>
      </c>
      <c r="O28">
        <f>(I28*21)/100</f>
      </c>
      <c t="s">
        <v>23</v>
      </c>
    </row>
    <row r="29" spans="1:5" ht="12.75">
      <c r="A29" s="35" t="s">
        <v>50</v>
      </c>
      <c r="E29" s="36" t="s">
        <v>47</v>
      </c>
    </row>
    <row r="30" spans="1:5" ht="25.5">
      <c r="A30" s="39" t="s">
        <v>51</v>
      </c>
      <c r="E30" s="38" t="s">
        <v>73</v>
      </c>
    </row>
    <row r="31" spans="1:16" ht="25.5">
      <c r="A31" s="25" t="s">
        <v>45</v>
      </c>
      <c s="29" t="s">
        <v>74</v>
      </c>
      <c s="29" t="s">
        <v>75</v>
      </c>
      <c s="25" t="s">
        <v>47</v>
      </c>
      <c s="30" t="s">
        <v>76</v>
      </c>
      <c s="31" t="s">
        <v>72</v>
      </c>
      <c s="32">
        <v>34</v>
      </c>
      <c s="33">
        <v>0</v>
      </c>
      <c s="34">
        <f>ROUND(ROUND(H31,2)*ROUND(G31,3),2)</f>
      </c>
      <c r="O31">
        <f>(I31*21)/100</f>
      </c>
      <c t="s">
        <v>23</v>
      </c>
    </row>
    <row r="32" spans="1:5" ht="12.75">
      <c r="A32" s="35" t="s">
        <v>50</v>
      </c>
      <c r="E32" s="36" t="s">
        <v>47</v>
      </c>
    </row>
    <row r="33" spans="1:5" ht="51">
      <c r="A33" s="39" t="s">
        <v>51</v>
      </c>
      <c r="E33" s="38" t="s">
        <v>77</v>
      </c>
    </row>
    <row r="34" spans="1:16" ht="25.5">
      <c r="A34" s="25" t="s">
        <v>45</v>
      </c>
      <c s="29" t="s">
        <v>40</v>
      </c>
      <c s="29" t="s">
        <v>78</v>
      </c>
      <c s="25" t="s">
        <v>47</v>
      </c>
      <c s="30" t="s">
        <v>79</v>
      </c>
      <c s="31" t="s">
        <v>80</v>
      </c>
      <c s="32">
        <v>60</v>
      </c>
      <c s="33">
        <v>0</v>
      </c>
      <c s="34">
        <f>ROUND(ROUND(H34,2)*ROUND(G34,3),2)</f>
      </c>
      <c r="O34">
        <f>(I34*21)/100</f>
      </c>
      <c t="s">
        <v>23</v>
      </c>
    </row>
    <row r="35" spans="1:5" ht="12.75">
      <c r="A35" s="35" t="s">
        <v>50</v>
      </c>
      <c r="E35" s="36" t="s">
        <v>47</v>
      </c>
    </row>
    <row r="36" spans="1:5" ht="51">
      <c r="A36" s="39" t="s">
        <v>51</v>
      </c>
      <c r="E36" s="38" t="s">
        <v>81</v>
      </c>
    </row>
    <row r="37" spans="1:16" ht="12.75">
      <c r="A37" s="25" t="s">
        <v>45</v>
      </c>
      <c s="29" t="s">
        <v>42</v>
      </c>
      <c s="29" t="s">
        <v>82</v>
      </c>
      <c s="25" t="s">
        <v>47</v>
      </c>
      <c s="30" t="s">
        <v>83</v>
      </c>
      <c s="31" t="s">
        <v>80</v>
      </c>
      <c s="32">
        <v>36</v>
      </c>
      <c s="33">
        <v>0</v>
      </c>
      <c s="34">
        <f>ROUND(ROUND(H37,2)*ROUND(G37,3),2)</f>
      </c>
      <c r="O37">
        <f>(I37*21)/100</f>
      </c>
      <c t="s">
        <v>23</v>
      </c>
    </row>
    <row r="38" spans="1:5" ht="12.75">
      <c r="A38" s="35" t="s">
        <v>50</v>
      </c>
      <c r="E38" s="36" t="s">
        <v>47</v>
      </c>
    </row>
    <row r="39" spans="1:5" ht="51">
      <c r="A39" s="39" t="s">
        <v>51</v>
      </c>
      <c r="E39" s="38" t="s">
        <v>84</v>
      </c>
    </row>
    <row r="40" spans="1:16" ht="12.75">
      <c r="A40" s="25" t="s">
        <v>45</v>
      </c>
      <c s="29" t="s">
        <v>85</v>
      </c>
      <c s="29" t="s">
        <v>86</v>
      </c>
      <c s="25" t="s">
        <v>47</v>
      </c>
      <c s="30" t="s">
        <v>87</v>
      </c>
      <c s="31" t="s">
        <v>88</v>
      </c>
      <c s="32">
        <v>93</v>
      </c>
      <c s="33">
        <v>0</v>
      </c>
      <c s="34">
        <f>ROUND(ROUND(H40,2)*ROUND(G40,3),2)</f>
      </c>
      <c r="O40">
        <f>(I40*21)/100</f>
      </c>
      <c t="s">
        <v>23</v>
      </c>
    </row>
    <row r="41" spans="1:5" ht="12.75">
      <c r="A41" s="35" t="s">
        <v>50</v>
      </c>
      <c r="E41" s="36" t="s">
        <v>47</v>
      </c>
    </row>
    <row r="42" spans="1:5" ht="12.75">
      <c r="A42" s="39" t="s">
        <v>51</v>
      </c>
      <c r="E42" s="38" t="s">
        <v>89</v>
      </c>
    </row>
    <row r="43" spans="1:16" ht="12.75">
      <c r="A43" s="25" t="s">
        <v>45</v>
      </c>
      <c s="29" t="s">
        <v>90</v>
      </c>
      <c s="29" t="s">
        <v>91</v>
      </c>
      <c s="25" t="s">
        <v>47</v>
      </c>
      <c s="30" t="s">
        <v>92</v>
      </c>
      <c s="31" t="s">
        <v>88</v>
      </c>
      <c s="32">
        <v>177.5</v>
      </c>
      <c s="33">
        <v>0</v>
      </c>
      <c s="34">
        <f>ROUND(ROUND(H43,2)*ROUND(G43,3),2)</f>
      </c>
      <c r="O43">
        <f>(I43*21)/100</f>
      </c>
      <c t="s">
        <v>23</v>
      </c>
    </row>
    <row r="44" spans="1:5" ht="12.75">
      <c r="A44" s="35" t="s">
        <v>50</v>
      </c>
      <c r="E44" s="36" t="s">
        <v>47</v>
      </c>
    </row>
    <row r="45" spans="1:5" ht="51">
      <c r="A45" s="39" t="s">
        <v>51</v>
      </c>
      <c r="E45" s="38" t="s">
        <v>93</v>
      </c>
    </row>
    <row r="46" spans="1:16" ht="12.75">
      <c r="A46" s="25" t="s">
        <v>45</v>
      </c>
      <c s="29" t="s">
        <v>94</v>
      </c>
      <c s="29" t="s">
        <v>95</v>
      </c>
      <c s="25" t="s">
        <v>47</v>
      </c>
      <c s="30" t="s">
        <v>96</v>
      </c>
      <c s="31" t="s">
        <v>72</v>
      </c>
      <c s="32">
        <v>0.9</v>
      </c>
      <c s="33">
        <v>0</v>
      </c>
      <c s="34">
        <f>ROUND(ROUND(H46,2)*ROUND(G46,3),2)</f>
      </c>
      <c r="O46">
        <f>(I46*21)/100</f>
      </c>
      <c t="s">
        <v>23</v>
      </c>
    </row>
    <row r="47" spans="1:5" ht="12.75">
      <c r="A47" s="35" t="s">
        <v>50</v>
      </c>
      <c r="E47" s="36" t="s">
        <v>47</v>
      </c>
    </row>
    <row r="48" spans="1:5" ht="25.5">
      <c r="A48" s="37" t="s">
        <v>51</v>
      </c>
      <c r="E48" s="38" t="s">
        <v>97</v>
      </c>
    </row>
    <row r="49" spans="1:18" ht="12.75" customHeight="1">
      <c r="A49" s="6" t="s">
        <v>43</v>
      </c>
      <c s="6"/>
      <c s="41" t="s">
        <v>35</v>
      </c>
      <c s="6"/>
      <c s="27" t="s">
        <v>98</v>
      </c>
      <c s="6"/>
      <c s="6"/>
      <c s="6"/>
      <c s="42">
        <f>0+Q49</f>
      </c>
      <c r="O49">
        <f>0+R49</f>
      </c>
      <c r="Q49">
        <f>0+I50+I53+I56+I59+I62</f>
      </c>
      <c>
        <f>0+O50+O53+O56+O59+O62</f>
      </c>
    </row>
    <row r="50" spans="1:16" ht="12.75">
      <c r="A50" s="25" t="s">
        <v>45</v>
      </c>
      <c s="29" t="s">
        <v>99</v>
      </c>
      <c s="29" t="s">
        <v>100</v>
      </c>
      <c s="25" t="s">
        <v>47</v>
      </c>
      <c s="30" t="s">
        <v>101</v>
      </c>
      <c s="31" t="s">
        <v>72</v>
      </c>
      <c s="32">
        <v>3.1</v>
      </c>
      <c s="33">
        <v>0</v>
      </c>
      <c s="34">
        <f>ROUND(ROUND(H50,2)*ROUND(G50,3),2)</f>
      </c>
      <c r="O50">
        <f>(I50*21)/100</f>
      </c>
      <c t="s">
        <v>23</v>
      </c>
    </row>
    <row r="51" spans="1:5" ht="12.75">
      <c r="A51" s="35" t="s">
        <v>50</v>
      </c>
      <c r="E51" s="36" t="s">
        <v>47</v>
      </c>
    </row>
    <row r="52" spans="1:5" ht="38.25">
      <c r="A52" s="39" t="s">
        <v>51</v>
      </c>
      <c r="E52" s="38" t="s">
        <v>102</v>
      </c>
    </row>
    <row r="53" spans="1:16" ht="12.75">
      <c r="A53" s="25" t="s">
        <v>45</v>
      </c>
      <c s="29" t="s">
        <v>103</v>
      </c>
      <c s="29" t="s">
        <v>104</v>
      </c>
      <c s="25" t="s">
        <v>47</v>
      </c>
      <c s="30" t="s">
        <v>105</v>
      </c>
      <c s="31" t="s">
        <v>72</v>
      </c>
      <c s="32">
        <v>28</v>
      </c>
      <c s="33">
        <v>0</v>
      </c>
      <c s="34">
        <f>ROUND(ROUND(H53,2)*ROUND(G53,3),2)</f>
      </c>
      <c r="O53">
        <f>(I53*21)/100</f>
      </c>
      <c t="s">
        <v>23</v>
      </c>
    </row>
    <row r="54" spans="1:5" ht="12.75">
      <c r="A54" s="35" t="s">
        <v>50</v>
      </c>
      <c r="E54" s="36" t="s">
        <v>47</v>
      </c>
    </row>
    <row r="55" spans="1:5" ht="38.25">
      <c r="A55" s="39" t="s">
        <v>51</v>
      </c>
      <c r="E55" s="38" t="s">
        <v>106</v>
      </c>
    </row>
    <row r="56" spans="1:16" ht="25.5">
      <c r="A56" s="25" t="s">
        <v>45</v>
      </c>
      <c s="29" t="s">
        <v>107</v>
      </c>
      <c s="29" t="s">
        <v>108</v>
      </c>
      <c s="25" t="s">
        <v>47</v>
      </c>
      <c s="30" t="s">
        <v>109</v>
      </c>
      <c s="31" t="s">
        <v>88</v>
      </c>
      <c s="32">
        <v>73.3</v>
      </c>
      <c s="33">
        <v>0</v>
      </c>
      <c s="34">
        <f>ROUND(ROUND(H56,2)*ROUND(G56,3),2)</f>
      </c>
      <c r="O56">
        <f>(I56*21)/100</f>
      </c>
      <c t="s">
        <v>23</v>
      </c>
    </row>
    <row r="57" spans="1:5" ht="12.75">
      <c r="A57" s="35" t="s">
        <v>50</v>
      </c>
      <c r="E57" s="36" t="s">
        <v>47</v>
      </c>
    </row>
    <row r="58" spans="1:5" ht="63.75">
      <c r="A58" s="39" t="s">
        <v>51</v>
      </c>
      <c r="E58" s="38" t="s">
        <v>110</v>
      </c>
    </row>
    <row r="59" spans="1:16" ht="12.75">
      <c r="A59" s="25" t="s">
        <v>45</v>
      </c>
      <c s="29" t="s">
        <v>111</v>
      </c>
      <c s="29" t="s">
        <v>112</v>
      </c>
      <c s="25" t="s">
        <v>47</v>
      </c>
      <c s="30" t="s">
        <v>113</v>
      </c>
      <c s="31" t="s">
        <v>88</v>
      </c>
      <c s="32">
        <v>14.4</v>
      </c>
      <c s="33">
        <v>0</v>
      </c>
      <c s="34">
        <f>ROUND(ROUND(H59,2)*ROUND(G59,3),2)</f>
      </c>
      <c r="O59">
        <f>(I59*21)/100</f>
      </c>
      <c t="s">
        <v>23</v>
      </c>
    </row>
    <row r="60" spans="1:5" ht="12.75">
      <c r="A60" s="35" t="s">
        <v>50</v>
      </c>
      <c r="E60" s="36" t="s">
        <v>47</v>
      </c>
    </row>
    <row r="61" spans="1:5" ht="51">
      <c r="A61" s="39" t="s">
        <v>51</v>
      </c>
      <c r="E61" s="38" t="s">
        <v>114</v>
      </c>
    </row>
    <row r="62" spans="1:16" ht="12.75">
      <c r="A62" s="25" t="s">
        <v>45</v>
      </c>
      <c s="29" t="s">
        <v>115</v>
      </c>
      <c s="29" t="s">
        <v>116</v>
      </c>
      <c s="25" t="s">
        <v>47</v>
      </c>
      <c s="30" t="s">
        <v>113</v>
      </c>
      <c s="31" t="s">
        <v>88</v>
      </c>
      <c s="32">
        <v>9.2</v>
      </c>
      <c s="33">
        <v>0</v>
      </c>
      <c s="34">
        <f>ROUND(ROUND(H62,2)*ROUND(G62,3),2)</f>
      </c>
      <c r="O62">
        <f>(I62*21)/100</f>
      </c>
      <c t="s">
        <v>23</v>
      </c>
    </row>
    <row r="63" spans="1:5" ht="12.75">
      <c r="A63" s="35" t="s">
        <v>50</v>
      </c>
      <c r="E63" s="36" t="s">
        <v>47</v>
      </c>
    </row>
    <row r="64" spans="1:5" ht="25.5">
      <c r="A64" s="37" t="s">
        <v>51</v>
      </c>
      <c r="E64" s="38" t="s">
        <v>117</v>
      </c>
    </row>
    <row r="65" spans="1:18" ht="12.75" customHeight="1">
      <c r="A65" s="6" t="s">
        <v>43</v>
      </c>
      <c s="6"/>
      <c s="41" t="s">
        <v>37</v>
      </c>
      <c s="6"/>
      <c s="27" t="s">
        <v>118</v>
      </c>
      <c s="6"/>
      <c s="6"/>
      <c s="6"/>
      <c s="42">
        <f>0+Q65</f>
      </c>
      <c r="O65">
        <f>0+R65</f>
      </c>
      <c r="Q65">
        <f>0+I66</f>
      </c>
      <c>
        <f>0+O66</f>
      </c>
    </row>
    <row r="66" spans="1:16" ht="12.75">
      <c r="A66" s="25" t="s">
        <v>45</v>
      </c>
      <c s="29" t="s">
        <v>119</v>
      </c>
      <c s="29" t="s">
        <v>120</v>
      </c>
      <c s="25" t="s">
        <v>47</v>
      </c>
      <c s="30" t="s">
        <v>121</v>
      </c>
      <c s="31" t="s">
        <v>88</v>
      </c>
      <c s="32">
        <v>2</v>
      </c>
      <c s="33">
        <v>0</v>
      </c>
      <c s="34">
        <f>ROUND(ROUND(H66,2)*ROUND(G66,3),2)</f>
      </c>
      <c r="O66">
        <f>(I66*21)/100</f>
      </c>
      <c t="s">
        <v>23</v>
      </c>
    </row>
    <row r="67" spans="1:5" ht="12.75">
      <c r="A67" s="35" t="s">
        <v>50</v>
      </c>
      <c r="E67" s="36" t="s">
        <v>47</v>
      </c>
    </row>
    <row r="68" spans="1:5" ht="25.5">
      <c r="A68" s="37" t="s">
        <v>51</v>
      </c>
      <c r="E68" s="38" t="s">
        <v>122</v>
      </c>
    </row>
    <row r="69" spans="1:18" ht="12.75" customHeight="1">
      <c r="A69" s="6" t="s">
        <v>43</v>
      </c>
      <c s="6"/>
      <c s="41" t="s">
        <v>40</v>
      </c>
      <c s="6"/>
      <c s="27" t="s">
        <v>123</v>
      </c>
      <c s="6"/>
      <c s="6"/>
      <c s="6"/>
      <c s="42">
        <f>0+Q69</f>
      </c>
      <c r="O69">
        <f>0+R69</f>
      </c>
      <c r="Q69">
        <f>0+I70+I73+I76+I79</f>
      </c>
      <c>
        <f>0+O70+O73+O76+O79</f>
      </c>
    </row>
    <row r="70" spans="1:16" ht="25.5">
      <c r="A70" s="25" t="s">
        <v>45</v>
      </c>
      <c s="29" t="s">
        <v>124</v>
      </c>
      <c s="29" t="s">
        <v>125</v>
      </c>
      <c s="25" t="s">
        <v>47</v>
      </c>
      <c s="30" t="s">
        <v>126</v>
      </c>
      <c s="31" t="s">
        <v>127</v>
      </c>
      <c s="32">
        <v>3</v>
      </c>
      <c s="33">
        <v>0</v>
      </c>
      <c s="34">
        <f>ROUND(ROUND(H70,2)*ROUND(G70,3),2)</f>
      </c>
      <c r="O70">
        <f>(I70*21)/100</f>
      </c>
      <c t="s">
        <v>23</v>
      </c>
    </row>
    <row r="71" spans="1:5" ht="12.75">
      <c r="A71" s="35" t="s">
        <v>50</v>
      </c>
      <c r="E71" s="36" t="s">
        <v>47</v>
      </c>
    </row>
    <row r="72" spans="1:5" ht="25.5">
      <c r="A72" s="39" t="s">
        <v>51</v>
      </c>
      <c r="E72" s="38" t="s">
        <v>128</v>
      </c>
    </row>
    <row r="73" spans="1:16" ht="12.75">
      <c r="A73" s="25" t="s">
        <v>45</v>
      </c>
      <c s="29" t="s">
        <v>129</v>
      </c>
      <c s="29" t="s">
        <v>130</v>
      </c>
      <c s="25" t="s">
        <v>47</v>
      </c>
      <c s="30" t="s">
        <v>131</v>
      </c>
      <c s="31" t="s">
        <v>80</v>
      </c>
      <c s="32">
        <v>110</v>
      </c>
      <c s="33">
        <v>0</v>
      </c>
      <c s="34">
        <f>ROUND(ROUND(H73,2)*ROUND(G73,3),2)</f>
      </c>
      <c r="O73">
        <f>(I73*21)/100</f>
      </c>
      <c t="s">
        <v>23</v>
      </c>
    </row>
    <row r="74" spans="1:5" ht="12.75">
      <c r="A74" s="35" t="s">
        <v>50</v>
      </c>
      <c r="E74" s="36" t="s">
        <v>47</v>
      </c>
    </row>
    <row r="75" spans="1:5" ht="89.25">
      <c r="A75" s="39" t="s">
        <v>51</v>
      </c>
      <c r="E75" s="38" t="s">
        <v>132</v>
      </c>
    </row>
    <row r="76" spans="1:16" ht="12.75">
      <c r="A76" s="25" t="s">
        <v>45</v>
      </c>
      <c s="29" t="s">
        <v>133</v>
      </c>
      <c s="29" t="s">
        <v>134</v>
      </c>
      <c s="25" t="s">
        <v>47</v>
      </c>
      <c s="30" t="s">
        <v>135</v>
      </c>
      <c s="31" t="s">
        <v>80</v>
      </c>
      <c s="32">
        <v>15.75</v>
      </c>
      <c s="33">
        <v>0</v>
      </c>
      <c s="34">
        <f>ROUND(ROUND(H76,2)*ROUND(G76,3),2)</f>
      </c>
      <c r="O76">
        <f>(I76*21)/100</f>
      </c>
      <c t="s">
        <v>23</v>
      </c>
    </row>
    <row r="77" spans="1:5" ht="12.75">
      <c r="A77" s="35" t="s">
        <v>50</v>
      </c>
      <c r="E77" s="36" t="s">
        <v>47</v>
      </c>
    </row>
    <row r="78" spans="1:5" ht="25.5">
      <c r="A78" s="39" t="s">
        <v>51</v>
      </c>
      <c r="E78" s="38" t="s">
        <v>136</v>
      </c>
    </row>
    <row r="79" spans="1:16" ht="12.75">
      <c r="A79" s="25" t="s">
        <v>45</v>
      </c>
      <c s="29" t="s">
        <v>137</v>
      </c>
      <c s="29" t="s">
        <v>138</v>
      </c>
      <c s="25" t="s">
        <v>47</v>
      </c>
      <c s="30" t="s">
        <v>139</v>
      </c>
      <c s="31" t="s">
        <v>72</v>
      </c>
      <c s="32">
        <v>0.5</v>
      </c>
      <c s="33">
        <v>0</v>
      </c>
      <c s="34">
        <f>ROUND(ROUND(H79,2)*ROUND(G79,3),2)</f>
      </c>
      <c r="O79">
        <f>(I79*21)/100</f>
      </c>
      <c t="s">
        <v>23</v>
      </c>
    </row>
    <row r="80" spans="1:5" ht="12.75">
      <c r="A80" s="35" t="s">
        <v>50</v>
      </c>
      <c r="E80" s="36" t="s">
        <v>47</v>
      </c>
    </row>
    <row r="81" spans="1:5" ht="38.25">
      <c r="A81" s="37" t="s">
        <v>51</v>
      </c>
      <c r="E81" s="38" t="s">
        <v>140</v>
      </c>
    </row>
  </sheetData>
  <sheetProtection password="D782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